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Приложения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11'!$A$15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11'!$T$17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28" i="11" l="1"/>
  <c r="T27" i="11"/>
  <c r="T29" i="11"/>
  <c r="T21" i="11"/>
  <c r="T22" i="11"/>
  <c r="T23" i="11"/>
  <c r="T24" i="11"/>
  <c r="T25" i="11"/>
  <c r="T26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<sst xmlns="http://schemas.openxmlformats.org/spreadsheetml/2006/main" count="51" uniqueCount="43">
  <si>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</si>
  <si>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</si>
  <si>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</si>
  <si>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</si>
  <si>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</si>
  <si>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</si>
  <si>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</si>
  <si>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</si>
  <si>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</si>
  <si>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</si>
  <si>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</si>
  <si>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</si>
  <si>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</si>
  <si>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</si>
  <si>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</si>
  <si>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</si>
  <si>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</si>
  <si>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</si>
  <si>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</si>
  <si>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</si>
  <si>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</si>
  <si>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</si>
  <si>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</si>
  <si>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</si>
  <si>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от _______________№_____</t>
  </si>
  <si>
    <t>"Приложение 11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</si>
  <si>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</si>
  <si>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</si>
  <si>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</si>
  <si>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</si>
  <si>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</si>
  <si>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</si>
  <si>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</si>
  <si>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</si>
  <si>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3</t>
  </si>
  <si>
    <t>Министерство культуры Камчатского края</t>
  </si>
  <si>
    <t>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</si>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</sst>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0"/>
  <sheetViews>
    <sheetView tabSelected="1" view="pageBreakPreview" zoomScale="70" zoomScaleNormal="50" zoomScaleSheetLayoutView="70" workbookViewId="0">
      <selection activeCell="M27" sqref="M27:M28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2020</v>
      </c>
      <c r="T1" s="12" t="s">
        <v>42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3.25" x14ac:dyDescent="0.25">
      <c r="R4" s="55" t="str">
        <f>CONCATENATE("""О краевом бюджете на ",Year," год_x000D_")</f>
        <v>"О краевом бюджете на 2020 год_x000D_</v>
      </c>
      <c r="S4" s="55"/>
      <c r="T4" s="55"/>
    </row>
    <row r="5" spans="1:31" ht="23.25" customHeight="1" x14ac:dyDescent="0.25">
      <c r="R5" s="55" t="str">
        <f>CONCATENATE("и на плановый период ",Year+1," и ",Year+2," годов""")</f>
        <v>и на плановый период 2021 и 2022 годов"</v>
      </c>
      <c r="S5" s="55"/>
      <c r="T5" s="55"/>
      <c r="U5" s="52"/>
    </row>
    <row r="6" spans="1:31" ht="23.25" x14ac:dyDescent="0.25">
      <c r="T6" s="12" t="s">
        <v>24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25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2020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2021 и 2022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29.11.2019 № 396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5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59" t="s">
        <v>18</v>
      </c>
      <c r="B18" s="57" t="s">
        <v>20</v>
      </c>
      <c r="C18" s="57" t="s">
        <v>21</v>
      </c>
      <c r="D18" s="57" t="s">
        <v>14</v>
      </c>
      <c r="E18" s="58" t="s">
        <v>15</v>
      </c>
      <c r="F18" s="63" t="s">
        <v>0</v>
      </c>
      <c r="G18" s="61" t="s">
        <v>1</v>
      </c>
      <c r="H18" s="59" t="s">
        <v>16</v>
      </c>
      <c r="I18" s="65" t="s">
        <v>2</v>
      </c>
      <c r="J18" s="61" t="s">
        <v>3</v>
      </c>
      <c r="K18" s="61" t="s">
        <v>4</v>
      </c>
      <c r="L18" s="63" t="s">
        <v>5</v>
      </c>
      <c r="M18" s="63" t="s">
        <v>6</v>
      </c>
      <c r="N18" s="63" t="s">
        <v>11</v>
      </c>
      <c r="O18" s="63" t="s">
        <v>7</v>
      </c>
      <c r="P18" s="63" t="s">
        <v>8</v>
      </c>
      <c r="Q18" s="63" t="s">
        <v>9</v>
      </c>
      <c r="R18" s="63" t="s">
        <v>10</v>
      </c>
      <c r="S18" s="64" t="s">
        <v>17</v>
      </c>
      <c r="T18" s="67" t="s">
        <v>19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60"/>
      <c r="B19" s="58"/>
      <c r="C19" s="58"/>
      <c r="D19" s="58"/>
      <c r="E19" s="62"/>
      <c r="F19" s="64"/>
      <c r="G19" s="59"/>
      <c r="H19" s="60"/>
      <c r="I19" s="66"/>
      <c r="J19" s="59"/>
      <c r="K19" s="59"/>
      <c r="L19" s="64"/>
      <c r="M19" s="64"/>
      <c r="N19" s="64"/>
      <c r="O19" s="64"/>
      <c r="P19" s="64"/>
      <c r="Q19" s="64"/>
      <c r="R19" s="64"/>
      <c r="S19" s="69"/>
      <c r="T19" s="68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75">
        <v>1</v>
      </c>
      <c r="B20" s="76">
        <v>2</v>
      </c>
      <c r="C20" s="75">
        <v>3</v>
      </c>
      <c r="D20" s="76">
        <v>4</v>
      </c>
      <c r="E20" s="75">
        <v>5</v>
      </c>
      <c r="F20" s="76">
        <v>6</v>
      </c>
      <c r="G20" s="75">
        <v>7</v>
      </c>
      <c r="H20" s="76">
        <v>8</v>
      </c>
      <c r="I20" s="75">
        <v>9</v>
      </c>
      <c r="J20" s="76">
        <v>10</v>
      </c>
      <c r="K20" s="75">
        <v>11</v>
      </c>
      <c r="L20" s="76">
        <v>12</v>
      </c>
      <c r="M20" s="75">
        <v>13</v>
      </c>
      <c r="N20" s="76">
        <v>14</v>
      </c>
      <c r="O20" s="75">
        <v>15</v>
      </c>
      <c r="P20" s="76">
        <v>16</v>
      </c>
      <c r="Q20" s="75">
        <v>17</v>
      </c>
      <c r="R20" s="76">
        <v>18</v>
      </c>
      <c r="S20" s="75">
        <v>19</v>
      </c>
      <c r="T20" s="76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70" t="s">
        <v>28</v>
      </c>
      <c r="B21" s="71" t="s">
        <v>29</v>
      </c>
      <c r="C21" s="70" t="s">
        <v>30</v>
      </c>
      <c r="D21" s="72" t="s">
        <v>31</v>
      </c>
      <c r="E21" s="73"/>
      <c r="F21" s="73">
        <v>8000</v>
      </c>
      <c r="G21" s="73"/>
      <c r="H21" s="73"/>
      <c r="I21" s="73"/>
      <c r="J21" s="73"/>
      <c r="K21" s="73"/>
      <c r="L21" s="73"/>
      <c r="M21" s="73">
        <v>22080</v>
      </c>
      <c r="N21" s="73"/>
      <c r="O21" s="73"/>
      <c r="P21" s="73"/>
      <c r="Q21" s="73"/>
      <c r="R21" s="73"/>
      <c r="S21" s="73"/>
      <c r="T21" s="74">
        <f>SUM(E21:S21)</f>
        <v>30080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32</v>
      </c>
      <c r="B22" s="30" t="s">
        <v>29</v>
      </c>
      <c r="C22" s="29" t="s">
        <v>30</v>
      </c>
      <c r="D22" s="31" t="s">
        <v>33</v>
      </c>
      <c r="E22" s="32">
        <v>52122.5864</v>
      </c>
      <c r="F22" s="32">
        <v>103796.5</v>
      </c>
      <c r="G22" s="32">
        <v>6378.5</v>
      </c>
      <c r="H22" s="32">
        <v>15584.3</v>
      </c>
      <c r="I22" s="32">
        <v>2950</v>
      </c>
      <c r="J22" s="32">
        <v>94032</v>
      </c>
      <c r="K22" s="32">
        <v>31672.3</v>
      </c>
      <c r="L22" s="32">
        <v>10347.9</v>
      </c>
      <c r="M22" s="32">
        <v>6093.2</v>
      </c>
      <c r="N22" s="32">
        <v>17409.3</v>
      </c>
      <c r="O22" s="32">
        <v>100</v>
      </c>
      <c r="P22" s="32">
        <v>5230.2</v>
      </c>
      <c r="Q22" s="32">
        <v>27220.1</v>
      </c>
      <c r="R22" s="32">
        <v>65094.1</v>
      </c>
      <c r="S22" s="32">
        <v>339585.63199999998</v>
      </c>
      <c r="T22" s="39">
        <f>SUM(E22:S22)</f>
        <v>777616.61839999992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34</v>
      </c>
      <c r="B23" s="30" t="s">
        <v>29</v>
      </c>
      <c r="C23" s="29" t="s">
        <v>30</v>
      </c>
      <c r="D23" s="31" t="s">
        <v>35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>
        <v>1990</v>
      </c>
      <c r="R23" s="32"/>
      <c r="S23" s="32"/>
      <c r="T23" s="39">
        <f>SUM(E23:S23)</f>
        <v>1990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36</v>
      </c>
      <c r="B24" s="30" t="s">
        <v>37</v>
      </c>
      <c r="C24" s="29" t="s">
        <v>38</v>
      </c>
      <c r="D24" s="31" t="s">
        <v>33</v>
      </c>
      <c r="E24" s="32"/>
      <c r="F24" s="32"/>
      <c r="G24" s="32"/>
      <c r="H24" s="32"/>
      <c r="I24" s="32"/>
      <c r="J24" s="32"/>
      <c r="K24" s="32"/>
      <c r="L24" s="32"/>
      <c r="M24" s="32">
        <v>461132</v>
      </c>
      <c r="N24" s="32"/>
      <c r="O24" s="32"/>
      <c r="P24" s="32"/>
      <c r="Q24" s="32"/>
      <c r="R24" s="32"/>
      <c r="S24" s="32"/>
      <c r="T24" s="39">
        <f>SUM(E24:S24)</f>
        <v>461132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37.5" x14ac:dyDescent="0.3">
      <c r="A25" s="46"/>
      <c r="B25" s="47" t="s">
        <v>39</v>
      </c>
      <c r="C25" s="46"/>
      <c r="D25" s="34"/>
      <c r="E25" s="48"/>
      <c r="F25" s="48"/>
      <c r="G25" s="48"/>
      <c r="H25" s="48"/>
      <c r="I25" s="48"/>
      <c r="J25" s="48"/>
      <c r="K25" s="48"/>
      <c r="L25" s="48"/>
      <c r="M25" s="48">
        <v>461132</v>
      </c>
      <c r="N25" s="48"/>
      <c r="O25" s="48"/>
      <c r="P25" s="48"/>
      <c r="Q25" s="48"/>
      <c r="R25" s="48"/>
      <c r="S25" s="48"/>
      <c r="T25" s="49">
        <f>SUM(E25:S25)</f>
        <v>461132</v>
      </c>
      <c r="U25" s="50"/>
      <c r="V25" s="50"/>
      <c r="W25" s="50"/>
      <c r="X25" s="50"/>
      <c r="Y25" s="50"/>
      <c r="Z25" s="3"/>
      <c r="AA25" s="3"/>
      <c r="AB25" s="3"/>
      <c r="AC25" s="3"/>
      <c r="AD25" s="3"/>
      <c r="AE25" s="3"/>
    </row>
    <row r="26" spans="1:31" ht="20.25" x14ac:dyDescent="0.25">
      <c r="A26" s="36"/>
      <c r="B26" s="37" t="s">
        <v>19</v>
      </c>
      <c r="C26" s="36"/>
      <c r="D26" s="38"/>
      <c r="E26" s="35">
        <v>52122.5864</v>
      </c>
      <c r="F26" s="35">
        <v>111796.5</v>
      </c>
      <c r="G26" s="35">
        <v>6378.5</v>
      </c>
      <c r="H26" s="35">
        <v>15584.3</v>
      </c>
      <c r="I26" s="35">
        <v>2950</v>
      </c>
      <c r="J26" s="35">
        <v>94032</v>
      </c>
      <c r="K26" s="35">
        <v>31672.3</v>
      </c>
      <c r="L26" s="35">
        <v>10347.9</v>
      </c>
      <c r="M26" s="35">
        <v>489305.2</v>
      </c>
      <c r="N26" s="35">
        <v>17409.3</v>
      </c>
      <c r="O26" s="35">
        <v>100</v>
      </c>
      <c r="P26" s="35">
        <v>5230.2</v>
      </c>
      <c r="Q26" s="35">
        <v>29210.1</v>
      </c>
      <c r="R26" s="35">
        <v>65094.1</v>
      </c>
      <c r="S26" s="35">
        <v>339585.63199999998</v>
      </c>
      <c r="T26" s="35">
        <f>SUM(E26:S26)</f>
        <v>1270818.6184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40.5" x14ac:dyDescent="0.25">
      <c r="A27" s="36"/>
      <c r="B27" s="37" t="s">
        <v>41</v>
      </c>
      <c r="C27" s="36"/>
      <c r="D27" s="38"/>
      <c r="E27" s="35">
        <v>52122.5864</v>
      </c>
      <c r="F27" s="35">
        <v>111796.5</v>
      </c>
      <c r="G27" s="35">
        <v>6378.5</v>
      </c>
      <c r="H27" s="35">
        <v>15584.3</v>
      </c>
      <c r="I27" s="35">
        <v>2950</v>
      </c>
      <c r="J27" s="35">
        <v>94032</v>
      </c>
      <c r="K27" s="35">
        <v>31672.3</v>
      </c>
      <c r="L27" s="35">
        <v>10347.9</v>
      </c>
      <c r="M27" s="35">
        <v>28173.200000000001</v>
      </c>
      <c r="N27" s="35">
        <v>17409.3</v>
      </c>
      <c r="O27" s="35">
        <v>100</v>
      </c>
      <c r="P27" s="35">
        <v>5230.2</v>
      </c>
      <c r="Q27" s="35">
        <v>29210.1</v>
      </c>
      <c r="R27" s="35">
        <v>65094.1</v>
      </c>
      <c r="S27" s="35">
        <v>339585.63199999998</v>
      </c>
      <c r="T27" s="35">
        <f>SUM(E27:S27)</f>
        <v>809686.61839999992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40.5" x14ac:dyDescent="0.25">
      <c r="A28" s="36"/>
      <c r="B28" s="37" t="s">
        <v>40</v>
      </c>
      <c r="C28" s="36"/>
      <c r="D28" s="38"/>
      <c r="E28" s="35"/>
      <c r="F28" s="35"/>
      <c r="G28" s="35"/>
      <c r="H28" s="35"/>
      <c r="I28" s="35"/>
      <c r="J28" s="35"/>
      <c r="K28" s="35"/>
      <c r="L28" s="35"/>
      <c r="M28" s="35">
        <v>461132</v>
      </c>
      <c r="N28" s="35"/>
      <c r="O28" s="35"/>
      <c r="P28" s="35"/>
      <c r="Q28" s="35"/>
      <c r="R28" s="35"/>
      <c r="S28" s="35"/>
      <c r="T28" s="35">
        <f>SUM(E28:S28)</f>
        <v>461132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40.5" x14ac:dyDescent="0.25">
      <c r="A29" s="41"/>
      <c r="B29" s="42" t="s">
        <v>39</v>
      </c>
      <c r="C29" s="41"/>
      <c r="D29" s="43"/>
      <c r="E29" s="44"/>
      <c r="F29" s="44"/>
      <c r="G29" s="44"/>
      <c r="H29" s="44"/>
      <c r="I29" s="44"/>
      <c r="J29" s="44"/>
      <c r="K29" s="44"/>
      <c r="L29" s="44"/>
      <c r="M29" s="44">
        <v>461132</v>
      </c>
      <c r="N29" s="44"/>
      <c r="O29" s="44"/>
      <c r="P29" s="44"/>
      <c r="Q29" s="44"/>
      <c r="R29" s="44"/>
      <c r="S29" s="44"/>
      <c r="T29" s="44">
        <f>SUM(E29:S29)</f>
        <v>461132</v>
      </c>
      <c r="U29" s="33"/>
      <c r="V29" s="33"/>
      <c r="W29" s="33"/>
      <c r="X29" s="33"/>
      <c r="Y29" s="33"/>
      <c r="Z29" s="3"/>
      <c r="AA29" s="3"/>
      <c r="AB29" s="3"/>
      <c r="AC29" s="3"/>
      <c r="AD29" s="3"/>
      <c r="AE29" s="3"/>
    </row>
    <row r="30" spans="1:31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45" t="s">
        <v>23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8"/>
    </row>
    <row r="109" spans="2:31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8"/>
    </row>
    <row r="110" spans="2:31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8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</sheetData>
  <mergeCells count="23">
    <mergeCell ref="R4:T4"/>
    <mergeCell ref="Q18:Q19"/>
    <mergeCell ref="M18:M19"/>
    <mergeCell ref="P18:P19"/>
    <mergeCell ref="O18:O19"/>
    <mergeCell ref="S18:S19"/>
    <mergeCell ref="R18:R19"/>
    <mergeCell ref="N18:N19"/>
    <mergeCell ref="R5:T5"/>
    <mergeCell ref="A15:T15"/>
    <mergeCell ref="B18:B19"/>
    <mergeCell ref="A18:A19"/>
    <mergeCell ref="C18:C19"/>
    <mergeCell ref="D18:D19"/>
    <mergeCell ref="H18:H19"/>
    <mergeCell ref="G18:G19"/>
    <mergeCell ref="E18:E19"/>
    <mergeCell ref="F18:F19"/>
    <mergeCell ref="I18:I19"/>
    <mergeCell ref="L18:L19"/>
    <mergeCell ref="K18:K19"/>
    <mergeCell ref="J18:J19"/>
    <mergeCell ref="T18:T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2020-05-20T23:44:08Z</cp:lastPrinted>
  <dcterms:created xsi:type="dcterms:W3CDTF">2005-09-08T01:35:00Z</dcterms:created>
  <dcterms:modified xsi:type="dcterms:W3CDTF">2020-05-20T23:44:12Z</dcterms:modified>
</cp:coreProperties>
</file>